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0335" yWindow="270" windowWidth="13575" windowHeight="10980"/>
  </bookViews>
  <sheets>
    <sheet name="Смета" sheetId="2" r:id="rId1"/>
  </sheets>
  <calcPr calcId="124519"/>
</workbook>
</file>

<file path=xl/calcChain.xml><?xml version="1.0" encoding="utf-8"?>
<calcChain xmlns="http://schemas.openxmlformats.org/spreadsheetml/2006/main">
  <c r="T22" i="2"/>
  <c r="R22"/>
  <c r="P22"/>
  <c r="N22"/>
  <c r="L22"/>
  <c r="J22"/>
  <c r="H22"/>
  <c r="F22"/>
  <c r="T17"/>
  <c r="R17"/>
  <c r="P17"/>
  <c r="N17"/>
  <c r="L17"/>
  <c r="J17"/>
  <c r="H17"/>
  <c r="F17"/>
  <c r="T12"/>
  <c r="R12"/>
  <c r="P12"/>
  <c r="N12"/>
  <c r="L12"/>
  <c r="J12"/>
  <c r="H12"/>
  <c r="U17" l="1"/>
  <c r="U22"/>
  <c r="F12"/>
  <c r="U12" s="1"/>
  <c r="U23" l="1"/>
</calcChain>
</file>

<file path=xl/sharedStrings.xml><?xml version="1.0" encoding="utf-8"?>
<sst xmlns="http://schemas.openxmlformats.org/spreadsheetml/2006/main" count="132" uniqueCount="43">
  <si>
    <t>№ п/п</t>
  </si>
  <si>
    <t>Ед. изм.</t>
  </si>
  <si>
    <t>Поля, выделенные желтым фоном, заполняются поставщиком в обязательном порядке. ФОРМУЛЫ НЕ ИЗМЕНЯТЬ</t>
  </si>
  <si>
    <t>Цена за ед., руб. без НДС</t>
  </si>
  <si>
    <t>1</t>
  </si>
  <si>
    <t>Сутки</t>
  </si>
  <si>
    <t>Если учатник закпки не является плательщиком НДС в колонке "НДС, руб" проставить "0"</t>
  </si>
  <si>
    <t>Всего</t>
  </si>
  <si>
    <t>Стоимость, руб. без НДС</t>
  </si>
  <si>
    <t>* Продолжительность указана ориентировочно. Фактическая будет указана при оформлении Акта сдачи-приемки услуг</t>
  </si>
  <si>
    <t>Наименование услуг</t>
  </si>
  <si>
    <t xml:space="preserve">январь 2022 – декабрь 2022    </t>
  </si>
  <si>
    <t xml:space="preserve">январь 2022 – декабрь 2022 </t>
  </si>
  <si>
    <t xml:space="preserve">январь 2022 – декабрь 2022     </t>
  </si>
  <si>
    <t>Вагон 1</t>
  </si>
  <si>
    <t>Вагон 2</t>
  </si>
  <si>
    <t>Вагон 3</t>
  </si>
  <si>
    <t>Вагон 4</t>
  </si>
  <si>
    <t>Вагон 5</t>
  </si>
  <si>
    <t>Вагон 6</t>
  </si>
  <si>
    <t>Вагон 7</t>
  </si>
  <si>
    <t>Вагон 8</t>
  </si>
  <si>
    <t xml:space="preserve">май 2022 – декабрь 2022 </t>
  </si>
  <si>
    <t xml:space="preserve">январь 2023 – декабрь 2023 </t>
  </si>
  <si>
    <t xml:space="preserve">февраль 2023 – декабрь 2023 </t>
  </si>
  <si>
    <t xml:space="preserve">январь 2024 – декабрь 2024 </t>
  </si>
  <si>
    <t xml:space="preserve">февраль 2024 – декабрь 2024 </t>
  </si>
  <si>
    <t>КОММЕРЧЕСКОЕ ПРЕДЛОЖЕНИЕ</t>
  </si>
  <si>
    <t>Участник закупки:______________________________________</t>
  </si>
  <si>
    <t xml:space="preserve"> ПДО № 59-БНГРЭ-2021.Оказание услуг по организации фельдшерских пунктов, оказание круглосуточной экстренной первичной медико-санитарной помощи на удаленных объектах Общества</t>
  </si>
  <si>
    <t>Общая стоимость услуг за период с 01.01.2022 по 31.12.2024  (36 месяцев), руб. без НДС</t>
  </si>
  <si>
    <t>2022 г</t>
  </si>
  <si>
    <t>2023 г</t>
  </si>
  <si>
    <t>2024 г</t>
  </si>
  <si>
    <t>Подпись:______________________________/Должность,Фамилия И.О./</t>
  </si>
  <si>
    <t xml:space="preserve">                                           мп</t>
  </si>
  <si>
    <t>2022 г.</t>
  </si>
  <si>
    <t>2023 г.</t>
  </si>
  <si>
    <t>2024 г.</t>
  </si>
  <si>
    <t>Опцион: +50%/-30% от объема оказываемых услуг. Срок действия опциона заканчивается не позднее даты окончания срока выполнения работ, предусмотренных Договором</t>
  </si>
  <si>
    <t>Кол-во*</t>
  </si>
  <si>
    <t>Оказание услуг по организации фельдшерских пунктов, оказание круглосуточной экстренной первичной медико-санитарной помощи на удаленных объектах Общества (с учетом всех затрат Исполнителя, необходимых для выполнения планируемого объема услуг)</t>
  </si>
  <si>
    <t>Форма 6.1к «Коммерческое предложение»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</si>
</sst>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6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theme="1"/>
      <name val="Calibri"/>
      <family val="2"/>
      <scheme val="minor"/>
    </font>
    <font>
      <sz val="18"/>
      <color rgb="FFFF0000"/>
      <name val="Times New Roman"/>
      <family val="1"/>
      <charset val="204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b/>
      <sz val="18"/>
      <name val="Arial"/>
      <family val="2"/>
      <charset val="204"/>
    </font>
    <font>
      <u/>
      <sz val="1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43" fontId="5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 applyFill="1" applyBorder="1"/>
    <xf numFmtId="4" fontId="2" fillId="0" borderId="1" xfId="0" applyNumberFormat="1" applyFont="1" applyFill="1" applyBorder="1" applyAlignment="1">
      <alignment horizontal="right" vertical="center"/>
    </xf>
    <xf numFmtId="49" fontId="3" fillId="0" borderId="0" xfId="0" applyNumberFormat="1" applyFont="1" applyFill="1"/>
    <xf numFmtId="0" fontId="3" fillId="0" borderId="0" xfId="0" applyFont="1" applyFill="1"/>
    <xf numFmtId="0" fontId="8" fillId="0" borderId="0" xfId="1" applyFont="1"/>
    <xf numFmtId="0" fontId="8" fillId="0" borderId="0" xfId="1" applyFont="1" applyFill="1"/>
    <xf numFmtId="0" fontId="9" fillId="0" borderId="0" xfId="1" applyFont="1" applyFill="1" applyBorder="1" applyAlignment="1">
      <alignment horizontal="center"/>
    </xf>
    <xf numFmtId="0" fontId="3" fillId="3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/>
    <xf numFmtId="4" fontId="3" fillId="0" borderId="3" xfId="0" applyNumberFormat="1" applyFont="1" applyFill="1" applyBorder="1" applyAlignment="1">
      <alignment horizontal="right" vertical="center"/>
    </xf>
    <xf numFmtId="0" fontId="11" fillId="2" borderId="9" xfId="0" applyFont="1" applyFill="1" applyBorder="1" applyAlignment="1"/>
    <xf numFmtId="0" fontId="11" fillId="3" borderId="9" xfId="0" applyFont="1" applyFill="1" applyBorder="1" applyAlignment="1"/>
    <xf numFmtId="49" fontId="2" fillId="0" borderId="0" xfId="2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49" fontId="7" fillId="0" borderId="0" xfId="0" applyNumberFormat="1" applyFont="1" applyFill="1"/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12" fillId="0" borderId="0" xfId="1" applyFont="1"/>
    <xf numFmtId="0" fontId="12" fillId="0" borderId="0" xfId="1" applyFont="1" applyFill="1"/>
    <xf numFmtId="0" fontId="14" fillId="0" borderId="0" xfId="1" applyFont="1" applyFill="1" applyBorder="1" applyAlignment="1">
      <alignment horizontal="center"/>
    </xf>
    <xf numFmtId="0" fontId="7" fillId="3" borderId="0" xfId="0" applyFont="1" applyFill="1"/>
    <xf numFmtId="0" fontId="7" fillId="0" borderId="0" xfId="0" applyFont="1" applyFill="1" applyAlignment="1"/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0" fontId="15" fillId="0" borderId="0" xfId="0" applyFont="1" applyFill="1" applyAlignment="1">
      <alignment horizontal="left" wrapText="1"/>
    </xf>
    <xf numFmtId="0" fontId="13" fillId="0" borderId="0" xfId="0" applyFont="1" applyFill="1" applyAlignment="1">
      <alignment horizontal="center"/>
    </xf>
    <xf numFmtId="0" fontId="3" fillId="0" borderId="1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/>
    </xf>
    <xf numFmtId="0" fontId="11" fillId="0" borderId="9" xfId="0" applyFont="1" applyFill="1" applyBorder="1" applyAlignment="1">
      <alignment horizontal="right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10" fillId="0" borderId="12" xfId="0" applyFont="1" applyBorder="1"/>
    <xf numFmtId="0" fontId="10" fillId="0" borderId="7" xfId="0" applyFont="1" applyBorder="1"/>
    <xf numFmtId="49" fontId="2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right"/>
    </xf>
  </cellXfs>
  <cellStyles count="3">
    <cellStyle name="Обычный" xfId="0" builtinId="0"/>
    <cellStyle name="Обычный_РАСЧЁТ ДЛЯ ВАНКОРА_2008_20.04.08 ВЕРОНИКА" xfId="1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G45"/>
  <sheetViews>
    <sheetView tabSelected="1" zoomScale="70" zoomScaleNormal="70" zoomScaleSheetLayoutView="70" workbookViewId="0">
      <selection activeCell="A2" sqref="A2:U2"/>
    </sheetView>
  </sheetViews>
  <sheetFormatPr defaultColWidth="0" defaultRowHeight="15.75" zeroHeight="1"/>
  <cols>
    <col min="1" max="1" width="9.140625" style="3" customWidth="1"/>
    <col min="2" max="2" width="54.5703125" style="4" customWidth="1"/>
    <col min="3" max="20" width="15.7109375" style="4" customWidth="1"/>
    <col min="21" max="21" width="14.42578125" style="4" customWidth="1"/>
    <col min="22" max="33" width="7.28515625" style="4" hidden="1" customWidth="1"/>
    <col min="34" max="34" width="8.140625" style="4" hidden="1" customWidth="1"/>
    <col min="35" max="52" width="7.28515625" style="4" hidden="1" customWidth="1"/>
    <col min="53" max="53" width="8.140625" style="4" hidden="1" customWidth="1"/>
    <col min="54" max="57" width="7.28515625" style="4" hidden="1" customWidth="1"/>
    <col min="58" max="58" width="11" style="4" hidden="1" customWidth="1"/>
    <col min="59" max="59" width="21.85546875" style="4" hidden="1" customWidth="1"/>
    <col min="60" max="16384" width="9.140625" style="4" hidden="1"/>
  </cols>
  <sheetData>
    <row r="1" spans="1:58" s="5" customFormat="1" ht="23.25">
      <c r="A1" s="20"/>
      <c r="B1" s="21"/>
      <c r="C1" s="22"/>
      <c r="D1" s="21"/>
      <c r="E1" s="21"/>
      <c r="F1" s="21"/>
      <c r="G1" s="21"/>
      <c r="H1" s="21"/>
      <c r="I1" s="21"/>
      <c r="J1" s="21"/>
      <c r="K1" s="21"/>
      <c r="L1" s="21"/>
      <c r="M1" s="23"/>
      <c r="N1" s="23"/>
      <c r="O1" s="23"/>
      <c r="P1" s="23"/>
      <c r="Q1" s="58" t="s">
        <v>42</v>
      </c>
      <c r="R1" s="58"/>
      <c r="S1" s="58"/>
      <c r="T1" s="58"/>
      <c r="U1" s="58"/>
      <c r="V1" s="58"/>
      <c r="W1" s="58"/>
      <c r="X1" s="58"/>
    </row>
    <row r="2" spans="1:58" s="5" customFormat="1" ht="23.25">
      <c r="A2" s="31" t="s">
        <v>27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23"/>
      <c r="W2" s="23"/>
      <c r="X2" s="23"/>
    </row>
    <row r="3" spans="1:58" s="6" customFormat="1" ht="15.75" customHeight="1">
      <c r="A3" s="20"/>
      <c r="B3" s="21"/>
      <c r="C3" s="21"/>
      <c r="D3" s="21"/>
      <c r="E3" s="21"/>
      <c r="F3" s="21"/>
      <c r="G3" s="21"/>
      <c r="H3" s="21"/>
      <c r="I3" s="21"/>
      <c r="J3" s="21"/>
      <c r="K3" s="21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</row>
    <row r="4" spans="1:58" s="6" customFormat="1" ht="15.75" customHeight="1">
      <c r="A4" s="27" t="s">
        <v>28</v>
      </c>
      <c r="B4" s="27"/>
      <c r="C4" s="21"/>
      <c r="D4" s="21"/>
      <c r="E4" s="21"/>
      <c r="F4" s="21"/>
      <c r="G4" s="21"/>
      <c r="H4" s="21"/>
      <c r="I4" s="21"/>
      <c r="J4" s="21"/>
      <c r="K4" s="21"/>
      <c r="L4" s="21"/>
      <c r="M4" s="24"/>
      <c r="N4" s="24"/>
      <c r="O4" s="24"/>
      <c r="P4" s="24"/>
      <c r="Q4" s="24"/>
      <c r="R4" s="24"/>
      <c r="S4" s="24"/>
      <c r="T4" s="24"/>
      <c r="U4" s="24"/>
      <c r="V4" s="24"/>
      <c r="W4" s="25"/>
      <c r="X4" s="25"/>
      <c r="Y4" s="7"/>
      <c r="AP4" s="7"/>
      <c r="AQ4" s="7"/>
      <c r="AR4" s="7"/>
    </row>
    <row r="5" spans="1:58" s="6" customFormat="1" ht="38.25" customHeight="1">
      <c r="A5" s="30" t="s">
        <v>29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24"/>
      <c r="W5" s="25"/>
      <c r="X5" s="25"/>
      <c r="Y5" s="7"/>
      <c r="AP5" s="7"/>
      <c r="AQ5" s="7"/>
      <c r="AR5" s="7"/>
    </row>
    <row r="6" spans="1:58" ht="23.25">
      <c r="A6" s="20"/>
      <c r="B6" s="34"/>
      <c r="C6" s="34"/>
      <c r="D6" s="34"/>
      <c r="E6" s="34"/>
      <c r="F6" s="34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</row>
    <row r="7" spans="1:58" s="8" customFormat="1" ht="23.25">
      <c r="A7" s="16" t="s">
        <v>2</v>
      </c>
      <c r="B7" s="16"/>
      <c r="C7" s="16"/>
      <c r="D7" s="16"/>
      <c r="E7" s="16"/>
      <c r="F7" s="16"/>
      <c r="G7" s="16"/>
      <c r="H7" s="16"/>
      <c r="I7" s="16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26"/>
      <c r="W7" s="26"/>
      <c r="X7" s="26"/>
    </row>
    <row r="8" spans="1:58" s="8" customFormat="1" ht="20.25" customHeight="1">
      <c r="A8" s="44" t="s">
        <v>0</v>
      </c>
      <c r="B8" s="43" t="s">
        <v>10</v>
      </c>
      <c r="C8" s="45" t="s">
        <v>36</v>
      </c>
      <c r="D8" s="46"/>
      <c r="E8" s="37" t="s">
        <v>31</v>
      </c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9"/>
    </row>
    <row r="9" spans="1:58" s="8" customFormat="1" ht="37.5" customHeight="1">
      <c r="A9" s="44"/>
      <c r="B9" s="43"/>
      <c r="C9" s="47"/>
      <c r="D9" s="48"/>
      <c r="E9" s="40" t="s">
        <v>13</v>
      </c>
      <c r="F9" s="40"/>
      <c r="G9" s="40" t="s">
        <v>11</v>
      </c>
      <c r="H9" s="40"/>
      <c r="I9" s="40" t="s">
        <v>12</v>
      </c>
      <c r="J9" s="40"/>
      <c r="K9" s="40" t="s">
        <v>12</v>
      </c>
      <c r="L9" s="40"/>
      <c r="M9" s="40" t="s">
        <v>12</v>
      </c>
      <c r="N9" s="40"/>
      <c r="O9" s="40" t="s">
        <v>12</v>
      </c>
      <c r="P9" s="40"/>
      <c r="Q9" s="40" t="s">
        <v>12</v>
      </c>
      <c r="R9" s="40"/>
      <c r="S9" s="40" t="s">
        <v>22</v>
      </c>
      <c r="T9" s="40"/>
      <c r="U9" s="35" t="s">
        <v>7</v>
      </c>
    </row>
    <row r="10" spans="1:58" s="8" customFormat="1" ht="17.25" customHeight="1">
      <c r="A10" s="44"/>
      <c r="B10" s="43"/>
      <c r="C10" s="49"/>
      <c r="D10" s="50"/>
      <c r="E10" s="41" t="s">
        <v>14</v>
      </c>
      <c r="F10" s="42"/>
      <c r="G10" s="41" t="s">
        <v>15</v>
      </c>
      <c r="H10" s="42"/>
      <c r="I10" s="41" t="s">
        <v>16</v>
      </c>
      <c r="J10" s="42"/>
      <c r="K10" s="41" t="s">
        <v>17</v>
      </c>
      <c r="L10" s="42"/>
      <c r="M10" s="41" t="s">
        <v>18</v>
      </c>
      <c r="N10" s="42"/>
      <c r="O10" s="41" t="s">
        <v>19</v>
      </c>
      <c r="P10" s="42"/>
      <c r="Q10" s="41" t="s">
        <v>20</v>
      </c>
      <c r="R10" s="42"/>
      <c r="S10" s="41" t="s">
        <v>21</v>
      </c>
      <c r="T10" s="42"/>
      <c r="U10" s="36"/>
    </row>
    <row r="11" spans="1:58" s="10" customFormat="1" ht="69" customHeight="1">
      <c r="A11" s="44"/>
      <c r="B11" s="43"/>
      <c r="C11" s="9" t="s">
        <v>1</v>
      </c>
      <c r="D11" s="9" t="s">
        <v>3</v>
      </c>
      <c r="E11" s="28" t="s">
        <v>40</v>
      </c>
      <c r="F11" s="9" t="s">
        <v>8</v>
      </c>
      <c r="G11" s="28" t="s">
        <v>40</v>
      </c>
      <c r="H11" s="9" t="s">
        <v>8</v>
      </c>
      <c r="I11" s="28" t="s">
        <v>40</v>
      </c>
      <c r="J11" s="9" t="s">
        <v>8</v>
      </c>
      <c r="K11" s="28" t="s">
        <v>40</v>
      </c>
      <c r="L11" s="9" t="s">
        <v>8</v>
      </c>
      <c r="M11" s="28" t="s">
        <v>40</v>
      </c>
      <c r="N11" s="9" t="s">
        <v>8</v>
      </c>
      <c r="O11" s="28" t="s">
        <v>40</v>
      </c>
      <c r="P11" s="9" t="s">
        <v>8</v>
      </c>
      <c r="Q11" s="28" t="s">
        <v>40</v>
      </c>
      <c r="R11" s="9" t="s">
        <v>8</v>
      </c>
      <c r="S11" s="28" t="s">
        <v>40</v>
      </c>
      <c r="T11" s="9" t="s">
        <v>8</v>
      </c>
      <c r="U11" s="9" t="s">
        <v>8</v>
      </c>
    </row>
    <row r="12" spans="1:58" s="13" customFormat="1" ht="75" customHeight="1">
      <c r="A12" s="54" t="s">
        <v>4</v>
      </c>
      <c r="B12" s="51" t="s">
        <v>41</v>
      </c>
      <c r="C12" s="11" t="s">
        <v>5</v>
      </c>
      <c r="D12" s="19"/>
      <c r="E12" s="11">
        <v>327</v>
      </c>
      <c r="F12" s="12">
        <f>D12*E12</f>
        <v>0</v>
      </c>
      <c r="G12" s="11">
        <v>365</v>
      </c>
      <c r="H12" s="12">
        <f>D12*G12</f>
        <v>0</v>
      </c>
      <c r="I12" s="11">
        <v>365</v>
      </c>
      <c r="J12" s="12">
        <f>I12*D12</f>
        <v>0</v>
      </c>
      <c r="K12" s="11">
        <v>324</v>
      </c>
      <c r="L12" s="12">
        <f>K12*D12</f>
        <v>0</v>
      </c>
      <c r="M12" s="11">
        <v>179</v>
      </c>
      <c r="N12" s="12">
        <f>M12*D12</f>
        <v>0</v>
      </c>
      <c r="O12" s="11">
        <v>346</v>
      </c>
      <c r="P12" s="12">
        <f>O12*D12</f>
        <v>0</v>
      </c>
      <c r="Q12" s="11">
        <v>304</v>
      </c>
      <c r="R12" s="12">
        <f>Q12*D12</f>
        <v>0</v>
      </c>
      <c r="S12" s="11">
        <v>244</v>
      </c>
      <c r="T12" s="12">
        <f>S12*D12</f>
        <v>0</v>
      </c>
      <c r="U12" s="12">
        <f>F12+H12+J12+L12+N12+P12+R12+T12</f>
        <v>0</v>
      </c>
    </row>
    <row r="13" spans="1:58" ht="15.75" customHeight="1">
      <c r="A13" s="55"/>
      <c r="B13" s="52"/>
      <c r="C13" s="45" t="s">
        <v>37</v>
      </c>
      <c r="D13" s="46"/>
      <c r="E13" s="37" t="s">
        <v>32</v>
      </c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9"/>
      <c r="V13" s="1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"/>
      <c r="AN13" s="1"/>
      <c r="AO13" s="1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"/>
    </row>
    <row r="14" spans="1:58" ht="39" customHeight="1">
      <c r="A14" s="55"/>
      <c r="B14" s="52"/>
      <c r="C14" s="47"/>
      <c r="D14" s="48"/>
      <c r="E14" s="40" t="s">
        <v>23</v>
      </c>
      <c r="F14" s="40"/>
      <c r="G14" s="40" t="s">
        <v>23</v>
      </c>
      <c r="H14" s="40"/>
      <c r="I14" s="40" t="s">
        <v>24</v>
      </c>
      <c r="J14" s="40"/>
      <c r="K14" s="40" t="s">
        <v>24</v>
      </c>
      <c r="L14" s="40"/>
      <c r="M14" s="40" t="s">
        <v>24</v>
      </c>
      <c r="N14" s="40"/>
      <c r="O14" s="40" t="s">
        <v>23</v>
      </c>
      <c r="P14" s="40"/>
      <c r="Q14" s="40" t="s">
        <v>24</v>
      </c>
      <c r="R14" s="40"/>
      <c r="S14" s="40" t="s">
        <v>23</v>
      </c>
      <c r="T14" s="40"/>
      <c r="U14" s="35" t="s">
        <v>7</v>
      </c>
      <c r="V14" s="1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"/>
      <c r="AN14" s="1"/>
      <c r="AO14" s="1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"/>
    </row>
    <row r="15" spans="1:58" ht="18" customHeight="1">
      <c r="A15" s="55"/>
      <c r="B15" s="52"/>
      <c r="C15" s="49"/>
      <c r="D15" s="50"/>
      <c r="E15" s="41" t="s">
        <v>14</v>
      </c>
      <c r="F15" s="42"/>
      <c r="G15" s="41" t="s">
        <v>15</v>
      </c>
      <c r="H15" s="42"/>
      <c r="I15" s="41" t="s">
        <v>16</v>
      </c>
      <c r="J15" s="42"/>
      <c r="K15" s="41" t="s">
        <v>17</v>
      </c>
      <c r="L15" s="42"/>
      <c r="M15" s="41" t="s">
        <v>18</v>
      </c>
      <c r="N15" s="42"/>
      <c r="O15" s="41" t="s">
        <v>19</v>
      </c>
      <c r="P15" s="42"/>
      <c r="Q15" s="41" t="s">
        <v>20</v>
      </c>
      <c r="R15" s="42"/>
      <c r="S15" s="41" t="s">
        <v>21</v>
      </c>
      <c r="T15" s="42"/>
      <c r="U15" s="36"/>
      <c r="V15" s="1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"/>
      <c r="AN15" s="1"/>
      <c r="AO15" s="1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"/>
    </row>
    <row r="16" spans="1:58" ht="31.5">
      <c r="A16" s="55"/>
      <c r="B16" s="52"/>
      <c r="C16" s="9" t="s">
        <v>1</v>
      </c>
      <c r="D16" s="9" t="s">
        <v>3</v>
      </c>
      <c r="E16" s="28" t="s">
        <v>40</v>
      </c>
      <c r="F16" s="9" t="s">
        <v>8</v>
      </c>
      <c r="G16" s="28" t="s">
        <v>40</v>
      </c>
      <c r="H16" s="9" t="s">
        <v>8</v>
      </c>
      <c r="I16" s="28" t="s">
        <v>40</v>
      </c>
      <c r="J16" s="9" t="s">
        <v>8</v>
      </c>
      <c r="K16" s="28" t="s">
        <v>40</v>
      </c>
      <c r="L16" s="9" t="s">
        <v>8</v>
      </c>
      <c r="M16" s="28" t="s">
        <v>40</v>
      </c>
      <c r="N16" s="9" t="s">
        <v>8</v>
      </c>
      <c r="O16" s="28" t="s">
        <v>40</v>
      </c>
      <c r="P16" s="9" t="s">
        <v>8</v>
      </c>
      <c r="Q16" s="28" t="s">
        <v>40</v>
      </c>
      <c r="R16" s="9" t="s">
        <v>8</v>
      </c>
      <c r="S16" s="28" t="s">
        <v>40</v>
      </c>
      <c r="T16" s="9" t="s">
        <v>8</v>
      </c>
      <c r="U16" s="9" t="s">
        <v>8</v>
      </c>
      <c r="V16" s="1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"/>
      <c r="AN16" s="1"/>
      <c r="AO16" s="1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"/>
    </row>
    <row r="17" spans="1:58" ht="75" customHeight="1">
      <c r="A17" s="55"/>
      <c r="B17" s="52"/>
      <c r="C17" s="11" t="s">
        <v>5</v>
      </c>
      <c r="D17" s="19"/>
      <c r="E17" s="11">
        <v>346</v>
      </c>
      <c r="F17" s="12">
        <f>D17*E17</f>
        <v>0</v>
      </c>
      <c r="G17" s="11">
        <v>365</v>
      </c>
      <c r="H17" s="12">
        <f>G17*D17</f>
        <v>0</v>
      </c>
      <c r="I17" s="11">
        <v>333</v>
      </c>
      <c r="J17" s="12">
        <f>I17*D17</f>
        <v>0</v>
      </c>
      <c r="K17" s="11">
        <v>274</v>
      </c>
      <c r="L17" s="12">
        <f>K17*D17</f>
        <v>0</v>
      </c>
      <c r="M17" s="11">
        <v>274</v>
      </c>
      <c r="N17" s="15">
        <f>M17*D17</f>
        <v>0</v>
      </c>
      <c r="O17" s="11">
        <v>333</v>
      </c>
      <c r="P17" s="12">
        <f>O17*D17</f>
        <v>0</v>
      </c>
      <c r="Q17" s="11">
        <v>325</v>
      </c>
      <c r="R17" s="12">
        <f>Q17*D17</f>
        <v>0</v>
      </c>
      <c r="S17" s="11">
        <v>365</v>
      </c>
      <c r="T17" s="12">
        <f>S17*D17</f>
        <v>0</v>
      </c>
      <c r="U17" s="12">
        <f>F17+H17+J17+L17+N17+P17+R17+T17</f>
        <v>0</v>
      </c>
      <c r="V17" s="1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"/>
      <c r="AN17" s="1"/>
      <c r="AO17" s="1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"/>
    </row>
    <row r="18" spans="1:58" ht="15.75" customHeight="1">
      <c r="A18" s="55"/>
      <c r="B18" s="52"/>
      <c r="C18" s="45" t="s">
        <v>38</v>
      </c>
      <c r="D18" s="46"/>
      <c r="E18" s="37" t="s">
        <v>33</v>
      </c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9"/>
      <c r="V18" s="1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"/>
      <c r="AN18" s="1"/>
      <c r="AO18" s="1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"/>
    </row>
    <row r="19" spans="1:58" ht="45" customHeight="1">
      <c r="A19" s="55"/>
      <c r="B19" s="52"/>
      <c r="C19" s="47"/>
      <c r="D19" s="48"/>
      <c r="E19" s="40" t="s">
        <v>25</v>
      </c>
      <c r="F19" s="40"/>
      <c r="G19" s="40" t="s">
        <v>25</v>
      </c>
      <c r="H19" s="40"/>
      <c r="I19" s="40" t="s">
        <v>25</v>
      </c>
      <c r="J19" s="40"/>
      <c r="K19" s="40" t="s">
        <v>26</v>
      </c>
      <c r="L19" s="40"/>
      <c r="M19" s="40" t="s">
        <v>26</v>
      </c>
      <c r="N19" s="40"/>
      <c r="O19" s="40" t="s">
        <v>26</v>
      </c>
      <c r="P19" s="40"/>
      <c r="Q19" s="40" t="s">
        <v>26</v>
      </c>
      <c r="R19" s="40"/>
      <c r="S19" s="40" t="s">
        <v>25</v>
      </c>
      <c r="T19" s="40"/>
      <c r="U19" s="35" t="s">
        <v>7</v>
      </c>
      <c r="V19" s="1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"/>
      <c r="AN19" s="1"/>
      <c r="AO19" s="1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"/>
    </row>
    <row r="20" spans="1:58" ht="15.75" customHeight="1">
      <c r="A20" s="55"/>
      <c r="B20" s="52"/>
      <c r="C20" s="49"/>
      <c r="D20" s="50"/>
      <c r="E20" s="41" t="s">
        <v>14</v>
      </c>
      <c r="F20" s="42"/>
      <c r="G20" s="41" t="s">
        <v>15</v>
      </c>
      <c r="H20" s="42"/>
      <c r="I20" s="41" t="s">
        <v>16</v>
      </c>
      <c r="J20" s="42"/>
      <c r="K20" s="41" t="s">
        <v>17</v>
      </c>
      <c r="L20" s="42"/>
      <c r="M20" s="41" t="s">
        <v>18</v>
      </c>
      <c r="N20" s="42"/>
      <c r="O20" s="41" t="s">
        <v>19</v>
      </c>
      <c r="P20" s="42"/>
      <c r="Q20" s="41" t="s">
        <v>20</v>
      </c>
      <c r="R20" s="42"/>
      <c r="S20" s="41" t="s">
        <v>21</v>
      </c>
      <c r="T20" s="42"/>
      <c r="U20" s="36"/>
      <c r="V20" s="1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"/>
      <c r="AN20" s="1"/>
      <c r="AO20" s="1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"/>
    </row>
    <row r="21" spans="1:58" ht="31.5">
      <c r="A21" s="55"/>
      <c r="B21" s="52"/>
      <c r="C21" s="9" t="s">
        <v>1</v>
      </c>
      <c r="D21" s="9" t="s">
        <v>3</v>
      </c>
      <c r="E21" s="28" t="s">
        <v>40</v>
      </c>
      <c r="F21" s="9" t="s">
        <v>8</v>
      </c>
      <c r="G21" s="28" t="s">
        <v>40</v>
      </c>
      <c r="H21" s="9" t="s">
        <v>8</v>
      </c>
      <c r="I21" s="28" t="s">
        <v>40</v>
      </c>
      <c r="J21" s="9" t="s">
        <v>8</v>
      </c>
      <c r="K21" s="28" t="s">
        <v>40</v>
      </c>
      <c r="L21" s="9" t="s">
        <v>8</v>
      </c>
      <c r="M21" s="28" t="s">
        <v>40</v>
      </c>
      <c r="N21" s="9" t="s">
        <v>8</v>
      </c>
      <c r="O21" s="28" t="s">
        <v>40</v>
      </c>
      <c r="P21" s="9" t="s">
        <v>8</v>
      </c>
      <c r="Q21" s="28" t="s">
        <v>40</v>
      </c>
      <c r="R21" s="9" t="s">
        <v>8</v>
      </c>
      <c r="S21" s="28" t="s">
        <v>40</v>
      </c>
      <c r="T21" s="9" t="s">
        <v>8</v>
      </c>
      <c r="U21" s="9" t="s">
        <v>8</v>
      </c>
      <c r="V21" s="1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"/>
      <c r="AN21" s="1"/>
      <c r="AO21" s="1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"/>
    </row>
    <row r="22" spans="1:58" ht="75" customHeight="1">
      <c r="A22" s="56"/>
      <c r="B22" s="53"/>
      <c r="C22" s="11" t="s">
        <v>5</v>
      </c>
      <c r="D22" s="19"/>
      <c r="E22" s="11">
        <v>365</v>
      </c>
      <c r="F22" s="12">
        <f>D22*E22</f>
        <v>0</v>
      </c>
      <c r="G22" s="11">
        <v>365</v>
      </c>
      <c r="H22" s="12">
        <f>D22*G22</f>
        <v>0</v>
      </c>
      <c r="I22" s="11">
        <v>346</v>
      </c>
      <c r="J22" s="12">
        <f>I22*D22</f>
        <v>0</v>
      </c>
      <c r="K22" s="11">
        <v>325</v>
      </c>
      <c r="L22" s="12">
        <f>K22*D22</f>
        <v>0</v>
      </c>
      <c r="M22" s="11">
        <v>274</v>
      </c>
      <c r="N22" s="15">
        <f>M22*D22</f>
        <v>0</v>
      </c>
      <c r="O22" s="11">
        <v>312</v>
      </c>
      <c r="P22" s="12">
        <f>O22*D22</f>
        <v>0</v>
      </c>
      <c r="Q22" s="11">
        <v>325</v>
      </c>
      <c r="R22" s="12">
        <f>Q22*D22</f>
        <v>0</v>
      </c>
      <c r="S22" s="11">
        <v>365</v>
      </c>
      <c r="T22" s="12">
        <f>S22*D22</f>
        <v>0</v>
      </c>
      <c r="U22" s="12">
        <f>F22+H22+J22+L22+N22+P22+R22+T22</f>
        <v>0</v>
      </c>
      <c r="V22" s="1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"/>
      <c r="AN22" s="1"/>
      <c r="AO22" s="1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"/>
    </row>
    <row r="23" spans="1:58" ht="33.75" customHeight="1">
      <c r="A23" s="57" t="s">
        <v>30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2">
        <f>U12+U17+U22</f>
        <v>0</v>
      </c>
      <c r="V23" s="1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"/>
      <c r="AN23" s="1"/>
      <c r="AO23" s="1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"/>
    </row>
    <row r="24" spans="1:58" ht="33" customHeight="1">
      <c r="A24" s="32" t="s">
        <v>9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1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"/>
      <c r="AN24" s="1"/>
      <c r="AO24" s="1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"/>
    </row>
    <row r="25" spans="1:58" s="33" customFormat="1">
      <c r="A25" s="33" t="s">
        <v>39</v>
      </c>
    </row>
    <row r="26" spans="1:58" s="5" customFormat="1">
      <c r="A26" s="33" t="s">
        <v>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</row>
    <row r="27" spans="1:58"/>
    <row r="28" spans="1:58" ht="15.75" customHeight="1"/>
    <row r="29" spans="1:58"/>
    <row r="30" spans="1:58"/>
    <row r="31" spans="1:58">
      <c r="A31" s="18"/>
      <c r="B31" s="29" t="s">
        <v>34</v>
      </c>
      <c r="C31" s="29"/>
      <c r="D31" s="29"/>
      <c r="E31" s="29"/>
    </row>
    <row r="32" spans="1:58">
      <c r="A32" s="18"/>
      <c r="B32" s="29" t="s">
        <v>35</v>
      </c>
      <c r="C32" s="29"/>
      <c r="D32" s="29"/>
      <c r="E32" s="29"/>
    </row>
    <row r="33" hidden="1"/>
    <row r="34" hidden="1"/>
    <row r="35" hidden="1"/>
    <row r="36" hidden="1"/>
    <row r="37" hidden="1"/>
    <row r="38" hidden="1"/>
    <row r="39" hidden="1"/>
    <row r="40" hidden="1"/>
    <row r="41" hidden="1"/>
    <row r="42" hidden="1"/>
    <row r="43" hidden="1"/>
    <row r="44" hidden="1"/>
    <row r="45" hidden="1"/>
  </sheetData>
  <mergeCells count="71">
    <mergeCell ref="O19:P19"/>
    <mergeCell ref="Q1:X1"/>
    <mergeCell ref="C13:D15"/>
    <mergeCell ref="C18:D20"/>
    <mergeCell ref="K20:L20"/>
    <mergeCell ref="M20:N20"/>
    <mergeCell ref="O20:P20"/>
    <mergeCell ref="Q20:R20"/>
    <mergeCell ref="S20:T20"/>
    <mergeCell ref="O15:P15"/>
    <mergeCell ref="Q15:R15"/>
    <mergeCell ref="S15:T15"/>
    <mergeCell ref="E18:U18"/>
    <mergeCell ref="E19:F19"/>
    <mergeCell ref="S10:T10"/>
    <mergeCell ref="G9:H9"/>
    <mergeCell ref="A23:T23"/>
    <mergeCell ref="S14:T14"/>
    <mergeCell ref="E15:F15"/>
    <mergeCell ref="G15:H15"/>
    <mergeCell ref="I15:J15"/>
    <mergeCell ref="K15:L15"/>
    <mergeCell ref="M15:N15"/>
    <mergeCell ref="Q19:R19"/>
    <mergeCell ref="S19:T19"/>
    <mergeCell ref="E20:F20"/>
    <mergeCell ref="G20:H20"/>
    <mergeCell ref="I20:J20"/>
    <mergeCell ref="G19:H19"/>
    <mergeCell ref="I19:J19"/>
    <mergeCell ref="K19:L19"/>
    <mergeCell ref="M19:N19"/>
    <mergeCell ref="B8:B11"/>
    <mergeCell ref="A8:A11"/>
    <mergeCell ref="C8:D10"/>
    <mergeCell ref="E10:F10"/>
    <mergeCell ref="B12:B22"/>
    <mergeCell ref="A12:A22"/>
    <mergeCell ref="E9:F9"/>
    <mergeCell ref="I9:J9"/>
    <mergeCell ref="O9:P9"/>
    <mergeCell ref="Q9:R9"/>
    <mergeCell ref="S9:T9"/>
    <mergeCell ref="G10:H10"/>
    <mergeCell ref="I10:J10"/>
    <mergeCell ref="K10:L10"/>
    <mergeCell ref="M10:N10"/>
    <mergeCell ref="O10:P10"/>
    <mergeCell ref="K14:L14"/>
    <mergeCell ref="M14:N14"/>
    <mergeCell ref="O14:P14"/>
    <mergeCell ref="Q14:R14"/>
    <mergeCell ref="K9:L9"/>
    <mergeCell ref="M9:N9"/>
    <mergeCell ref="Q10:R10"/>
    <mergeCell ref="B31:E31"/>
    <mergeCell ref="B32:E32"/>
    <mergeCell ref="A5:U5"/>
    <mergeCell ref="A2:U2"/>
    <mergeCell ref="A24:U24"/>
    <mergeCell ref="A25:XFD25"/>
    <mergeCell ref="A26:U26"/>
    <mergeCell ref="B6:F6"/>
    <mergeCell ref="U19:U20"/>
    <mergeCell ref="U14:U15"/>
    <mergeCell ref="U9:U10"/>
    <mergeCell ref="E8:U8"/>
    <mergeCell ref="E13:U13"/>
    <mergeCell ref="E14:F14"/>
    <mergeCell ref="G14:H14"/>
    <mergeCell ref="I14:J14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Смета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2021-10-22T09:11:38Z</dcterms:modified>
</cp:coreProperties>
</file>